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809_20 OB příprava 02_2025\Přílohy VZD\"/>
    </mc:Choice>
  </mc:AlternateContent>
  <xr:revisionPtr revIDLastSave="0" documentId="13_ncr:1_{5AF65C67-F096-419D-B013-C1DF8620F5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4" i="9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<sst xmlns="http://schemas.openxmlformats.org/spreadsheetml/2006/main" count="696" uniqueCount="374">
  <si>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</si>
  <si>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</si>
  <si>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</si>
  <si>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</si>
  <si>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</si>
  <si>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</si>
  <si>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</si>
  <si>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</si>
  <si>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</si>
  <si>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</si>
  <si>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</si>
  <si>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</si>
  <si>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</si>
  <si>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</si>
  <si>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</si>
  <si>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</si>
  <si>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</si>
  <si>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</si>
  <si>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</si>
  <si>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</si>
  <si>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</si>
  <si>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</si>
  <si>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</si>
  <si>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</si>
  <si>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</si>
  <si>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</si>
  <si>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</si>
  <si>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</si>
  <si>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</si>
  <si>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</si>
  <si>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</si>
  <si>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</si>
  <si>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</si>
  <si>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</si>
  <si>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</si>
  <si>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</si>
  <si>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</si>
  <si>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</si>
  <si>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</si>
  <si>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</si>
  <si>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</si>
  <si>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</si>
  <si>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</si>
  <si>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</si>
  <si>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</si>
  <si>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</si>
  <si>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</si>
  <si>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</si>
  <si>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</si>
  <si>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</si>
  <si>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</si>
  <si>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</si>
  <si>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</si>
  <si>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</si>
  <si>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</si>
  <si>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</si>
  <si>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</si>
  <si>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</si>
  <si>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</si>
  <si>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</si>
  <si>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</si>
  <si>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</si>
  <si>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</si>
  <si>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</si>
  <si>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</si>
  <si>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</si>
  <si>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</si>
  <si>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</si>
  <si>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</si>
  <si>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</si>
  <si>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</si>
  <si>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</si>
  <si>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</si>
  <si>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</si>
  <si>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</si>
  <si>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</si>
  <si>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</si>
  <si>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</si>
  <si>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</si>
  <si>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</si>
  <si>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</si>
  <si>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</si>
  <si>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</si>
  <si>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</si>
  <si>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</si>
  <si>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</si>
  <si>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</si>
  <si>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</si>
  <si>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</si>
  <si>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</si>
  <si>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</si>
  <si>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</si>
  <si>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</si>
  <si>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</si>
  <si>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</si>
  <si>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</si>
  <si>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</si>
  <si>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</si>
  <si>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</si>
  <si>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</si>
  <si>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</si>
  <si>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</si>
  <si>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</si>
  <si>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</si>
  <si>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</si>
  <si>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</si>
  <si>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</si>
  <si>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</si>
  <si>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</si>
  <si>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</si>
  <si>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</si>
  <si>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</si>
  <si>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</si>
  <si>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</si>
  <si>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</si>
  <si>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</si>
  <si>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</si>
  <si>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</si>
  <si>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</si>
  <si>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</si>
  <si>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</si>
  <si>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</si>
  <si>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</si>
  <si>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</si>
  <si>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</si>
  <si>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</si>
  <si>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</si>
  <si>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</si>
  <si>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</si>
  <si>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</si>
  <si>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</si>
  <si>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</si>
  <si>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</si>
  <si>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</si>
  <si>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</si>
  <si>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</si>
  <si>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</si>
  <si>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</si>
  <si>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</si>
  <si>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</si>
  <si>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</si>
  <si>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</si>
  <si>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</si>
  <si>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</si>
  <si>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</si>
  <si>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</si>
  <si>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</si>
  <si>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</si>
  <si>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</si>
  <si>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</si>
  <si>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</si>
  <si>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</si>
  <si>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</si>
  <si>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</si>
  <si>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</si>
  <si>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</si>
  <si>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</si>
  <si>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</si>
  <si>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</si>
  <si>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</si>
  <si>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</si>
  <si>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</si>
  <si>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</si>
  <si>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</si>
  <si>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</si>
  <si>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</si>
  <si>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</si>
  <si>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</si>
  <si>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</si>
  <si>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</si>
  <si>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</si>
  <si>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</si>
  <si>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</si>
  <si>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</si>
  <si>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</si>
  <si>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</si>
  <si>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</si>
  <si>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</si>
  <si>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</si>
  <si>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</si>
  <si>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</si>
  <si>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</si>
  <si>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</si>
  <si>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</si>
  <si>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</si>
  <si>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</si>
  <si>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</si>
  <si>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</si>
  <si>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</si>
  <si>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</si>
  <si>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</si>
  <si>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</si>
  <si>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</si>
  <si>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</si>
  <si>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</si>
  <si>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</si>
  <si>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</si>
  <si>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</si>
  <si>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</si>
  <si>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</si>
  <si>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</si>
  <si>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</si>
  <si>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</si>
  <si>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</si>
  <si>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</si>
  <si>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</si>
  <si>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</si>
  <si>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</si>
  <si>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</si>
  <si>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</si>
  <si>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</si>
  <si>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</si>
  <si>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</si>
  <si>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</si>
  <si>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</si>
  <si>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</si>
  <si>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</si>
  <si>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</si>
  <si>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</si>
  <si>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</si>
  <si>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</si>
  <si>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</si>
  <si>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</si>
  <si>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</si>
  <si>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</si>
  <si>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</si>
  <si>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</si>
  <si>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</si>
  <si>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</si>
  <si>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</si>
  <si>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</si>
  <si>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</si>
  <si>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</si>
  <si>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</si>
  <si>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</si>
  <si>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</si>
  <si>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</si>
  <si>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</si>
  <si>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</si>
  <si>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</si>
  <si>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</si>
  <si>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</si>
  <si>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</si>
  <si>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</si>
  <si>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</si>
  <si>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</si>
  <si>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</si>
  <si>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</si>
  <si>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</si>
  <si>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</si>
  <si>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</si>
  <si>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</si>
  <si>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</si>
  <si>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</si>
  <si>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</si>
  <si>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</si>
  <si>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</si>
  <si>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</si>
  <si>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</si>
  <si>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</si>
  <si>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</si>
  <si>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</si>
  <si>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</si>
  <si>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</si>
  <si>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</si>
  <si>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</si>
  <si>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</si>
  <si>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</si>
  <si>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</si>
  <si>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</si>
  <si>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</si>
  <si>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</si>
  <si>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</si>
  <si>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</si>
  <si>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</si>
  <si>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</si>
  <si>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</si>
  <si>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</si>
  <si>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</si>
  <si>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</si>
  <si>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</si>
  <si>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</si>
  <si>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</si>
  <si>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</si>
  <si>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</si>
  <si>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</si>
  <si>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</si>
  <si>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</si>
  <si>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</si>
  <si>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</si>
  <si>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</si>
  <si>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</si>
  <si>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</si>
  <si>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</si>
  <si>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</si>
  <si>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</si>
  <si>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</si>
  <si>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</si>
  <si>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</si>
  <si>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</si>
  <si>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</si>
  <si>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</si>
  <si>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</si>
  <si>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</si>
  <si>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</si>
  <si>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</si>
  <si>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</si>
  <si>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</si>
  <si>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</si>
  <si>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</si>
  <si>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</si>
  <si>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</si>
  <si>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</si>
  <si>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</si>
  <si>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</si>
  <si>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</si>
  <si>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</si>
  <si>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</si>
  <si>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</si>
  <si>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</si>
  <si>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</si>
  <si>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</si>
  <si>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</si>
  <si>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</si>
  <si>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</si>
  <si>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</si>
  <si>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</si>
  <si>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</si>
  <si>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</si>
  <si>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</si>
  <si>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</si>
  <si>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</si>
  <si>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</si>
  <si>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</si>
  <si>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</si>
  <si>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</si>
  <si>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</si>
  <si>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</si>
  <si>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</si>
  <si>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</si>
  <si>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</si>
  <si>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</si>
  <si>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</si>
  <si>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</si>
  <si>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</si>
  <si>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</si>
  <si>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</si>
  <si>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</si>
  <si>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</si>
  <si>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</si>
  <si>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</si>
  <si>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</si>
  <si>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</si>
  <si>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</si>
  <si>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</si>
  <si>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</si>
  <si>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</si>
  <si>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</si>
  <si>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</si>
  <si>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</si>
  <si>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</si>
  <si>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</si>
  <si>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</si>
  <si>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</si>
  <si>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</si>
  <si>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</si>
  <si>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</si>
  <si>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</si>
  <si>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</si>
  <si>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</si>
  <si>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</si>
  <si>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Havanská</t>
  </si>
  <si>
    <t xml:space="preserve">Nové elektro, ZTI, plynová přípojka; nové vyzdívka jádra, obklady a dlažby; 2x dveře - kuchyně+ pokoj ponechat, jinak nové dveře; nátěr zárubní; nové PVC; oprava omítek, nová výmalba; demontáž a likvidace KL + vestavné skříně; seřídit okna a dveře; úklid. BYTES zajistí odvoz sporáku do skladu. 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</si>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</sst>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2809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20</v>
      </c>
      <c r="E8" s="78"/>
      <c r="F8" s="78"/>
      <c r="G8" s="85">
        <v>5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76</v>
      </c>
      <c r="F18" s="20">
        <v>30</v>
      </c>
      <c r="G18" s="20">
        <v>69</v>
      </c>
      <c r="H18" s="20">
        <v>41</v>
      </c>
      <c r="I18" s="20">
        <v>41</v>
      </c>
      <c r="J18" s="20"/>
      <c r="K18" s="20"/>
      <c r="L18" s="20"/>
      <c r="M18" s="20"/>
      <c r="N18" s="20">
        <f t="shared" ref="N18:N27" si="0">SUM(E18:M18)</f>
        <v>257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76</v>
      </c>
      <c r="F19" s="20">
        <v>30</v>
      </c>
      <c r="G19" s="20">
        <v>69</v>
      </c>
      <c r="H19" s="20">
        <v>41</v>
      </c>
      <c r="I19" s="20">
        <v>41</v>
      </c>
      <c r="J19" s="20"/>
      <c r="K19" s="20"/>
      <c r="L19" s="20">
        <v>10</v>
      </c>
      <c r="M19" s="20">
        <v>12</v>
      </c>
      <c r="N19" s="20">
        <f t="shared" si="0"/>
        <v>279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76</v>
      </c>
      <c r="F20" s="20">
        <v>30</v>
      </c>
      <c r="G20" s="20">
        <v>69</v>
      </c>
      <c r="H20" s="20">
        <v>41</v>
      </c>
      <c r="I20" s="20">
        <v>41</v>
      </c>
      <c r="J20" s="20"/>
      <c r="K20" s="20"/>
      <c r="L20" s="20">
        <v>10</v>
      </c>
      <c r="M20" s="20">
        <v>12</v>
      </c>
      <c r="N20" s="20">
        <f t="shared" si="0"/>
        <v>279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90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90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2.5</v>
      </c>
      <c r="F33" s="20">
        <v>1.25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16</v>
      </c>
      <c r="F43" s="20">
        <v>8</v>
      </c>
      <c r="G43" s="20">
        <v>21</v>
      </c>
      <c r="H43" s="20">
        <v>12</v>
      </c>
      <c r="I43" s="20">
        <v>12</v>
      </c>
      <c r="J43" s="20"/>
      <c r="K43" s="20"/>
      <c r="L43" s="20"/>
      <c r="M43" s="20"/>
      <c r="N43" s="20">
        <f>SUM(E43:M43)</f>
        <v>69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16</v>
      </c>
      <c r="F44" s="20">
        <v>8</v>
      </c>
      <c r="G44" s="20">
        <v>21</v>
      </c>
      <c r="H44" s="20">
        <v>12</v>
      </c>
      <c r="I44" s="20">
        <v>12</v>
      </c>
      <c r="J44" s="20"/>
      <c r="K44" s="20"/>
      <c r="L44" s="20"/>
      <c r="M44" s="20"/>
      <c r="N44" s="20">
        <f>SUM(E44:M44)*1.15</f>
        <v>79.349999999999994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16</v>
      </c>
      <c r="F46" s="20">
        <v>8</v>
      </c>
      <c r="G46" s="20">
        <v>21</v>
      </c>
      <c r="H46" s="20">
        <v>12</v>
      </c>
      <c r="I46" s="20">
        <v>12</v>
      </c>
      <c r="J46" s="20"/>
      <c r="K46" s="20"/>
      <c r="L46" s="20"/>
      <c r="M46" s="20"/>
      <c r="N46" s="20">
        <f>SUM(E46:M46)</f>
        <v>69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20</v>
      </c>
      <c r="F47" s="20">
        <v>10</v>
      </c>
      <c r="G47" s="20">
        <v>25</v>
      </c>
      <c r="H47" s="20">
        <v>20</v>
      </c>
      <c r="I47" s="20">
        <v>20</v>
      </c>
      <c r="J47" s="20"/>
      <c r="K47" s="20"/>
      <c r="L47" s="20"/>
      <c r="M47" s="20"/>
      <c r="N47" s="20">
        <f>SUM(E47:M47)</f>
        <v>95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10</v>
      </c>
      <c r="G49" s="20">
        <v>25</v>
      </c>
      <c r="H49" s="20">
        <v>20</v>
      </c>
      <c r="I49" s="20">
        <v>20</v>
      </c>
      <c r="J49" s="20"/>
      <c r="K49" s="20"/>
      <c r="L49" s="20"/>
      <c r="M49" s="20"/>
      <c r="N49" s="20">
        <f t="shared" si="5"/>
        <v>95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16</v>
      </c>
      <c r="F50" s="20">
        <v>8</v>
      </c>
      <c r="G50" s="20">
        <v>21</v>
      </c>
      <c r="H50" s="20">
        <v>12</v>
      </c>
      <c r="I50" s="20">
        <v>12</v>
      </c>
      <c r="J50" s="20"/>
      <c r="K50" s="20"/>
      <c r="L50" s="20"/>
      <c r="M50" s="20"/>
      <c r="N50" s="20">
        <f t="shared" si="5"/>
        <v>69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>
        <v>1</v>
      </c>
      <c r="F109" s="20"/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2</v>
      </c>
      <c r="F110" s="20"/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6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12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17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40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30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60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30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60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2025-02-10T09:48:00Z</cp:lastPrinted>
  <dcterms:created xsi:type="dcterms:W3CDTF">2011-05-17T11:50:23Z</dcterms:created>
  <dcterms:modified xsi:type="dcterms:W3CDTF">2025-02-17T06:07:55Z</dcterms:modified>
</cp:coreProperties>
</file>